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11640" activeTab="1"/>
  </bookViews>
  <sheets>
    <sheet name="Арм" sheetId="9" r:id="rId1"/>
    <sheet name="Рус" sheetId="10" r:id="rId2"/>
  </sheets>
  <calcPr calcId="124519"/>
</workbook>
</file>

<file path=xl/calcChain.xml><?xml version="1.0" encoding="utf-8"?>
<calcChain xmlns="http://schemas.openxmlformats.org/spreadsheetml/2006/main">
  <c r="C20" i="10"/>
  <c r="D20"/>
</calcChain>
</file>

<file path=xl/sharedStrings.xml><?xml version="1.0" encoding="utf-8"?>
<sst xmlns="http://schemas.openxmlformats.org/spreadsheetml/2006/main" count="77" uniqueCount="65">
  <si>
    <t>начало формы</t>
  </si>
  <si>
    <t>Коммерческое предложение Участника</t>
  </si>
  <si>
    <t>Требования к заполнению формы:</t>
  </si>
  <si>
    <t>[Фамилия И.О.]</t>
  </si>
  <si>
    <t>конец формы</t>
  </si>
  <si>
    <t xml:space="preserve">5. Все цены должны быть точными. Предоставление приблизительных расчетов не допускается. </t>
  </si>
  <si>
    <t>1. Коммерческое предложение оформляется Участником в  соответствии с предложенной формой.</t>
  </si>
  <si>
    <t>Ձևանմուշը լրացնելու պահանջները՝</t>
  </si>
  <si>
    <t>[должность]</t>
  </si>
  <si>
    <t>[պաշտոն]</t>
  </si>
  <si>
    <t>[Ազգանուն Ա.Հ.]</t>
  </si>
  <si>
    <t>подпись</t>
  </si>
  <si>
    <t>Ստորագրություն</t>
  </si>
  <si>
    <t>ք. Երևան                                                                                                                                                                                                                                                                                                               [ամսաթիվ]</t>
  </si>
  <si>
    <t>Մասնակցի կոմերցիոն առաջարկ</t>
  </si>
  <si>
    <t>Ձևի Սկիզբ</t>
  </si>
  <si>
    <t>Ձևի Ավարտ</t>
  </si>
  <si>
    <t>2. Մասնակցի կոմերցիոն առաջարկը պետք է ներառի ստորև ներկայացված վճարման տարբերակներից մեկի կամ մի քանիսի գները:</t>
  </si>
  <si>
    <t>5. Բոլոր գները պետք է լինեն ճշգրիտ, մոտավոր գների տրամադրումը չի թույլատրվում:</t>
  </si>
  <si>
    <t>1. Մասնակցի կողմից կոմերցիոն առաջարկը լրացվում է առաջարկվող ձևանմուշի պահանջների  պահպանմամբ:</t>
  </si>
  <si>
    <t xml:space="preserve">Наименование </t>
  </si>
  <si>
    <t>Անվանումը</t>
  </si>
  <si>
    <t>Պատվիրատուն իրավունք է վերապահում չդիտարկել մասնակի լրացված այն կոմերցիոն առաջարկները, որոնց ձևաչափը կտարբերվի ստորև ներկայացվածից:</t>
  </si>
  <si>
    <t>Количество</t>
  </si>
  <si>
    <t>Քանակ</t>
  </si>
  <si>
    <t>Цены  при постоплате 60 дней</t>
  </si>
  <si>
    <t>Цены  при постоплате 90 дней</t>
  </si>
  <si>
    <t xml:space="preserve">
 60 օր վճարման ժամկետի դեպքում</t>
  </si>
  <si>
    <t xml:space="preserve">
 90 օր վճարման ժամկետի դեպքում</t>
  </si>
  <si>
    <t xml:space="preserve">
 180 օր վճարման ժամկետի դեպքում</t>
  </si>
  <si>
    <t>4. Все цены должны быть указаны в AMD(без НДС) .</t>
  </si>
  <si>
    <t>Цены  при постоплате 180 дней</t>
  </si>
  <si>
    <t>2. КП участника должно включать расценки для одного или нескольких вариантов оплаты из числа предложенных ниже.</t>
  </si>
  <si>
    <t>4. Բոլոր գները պետք է ներկայացված լինեն ՀՀ Դրամով(առանց ԱԱՀ) :</t>
  </si>
  <si>
    <t>Единица измерения</t>
  </si>
  <si>
    <t>шт</t>
  </si>
  <si>
    <t>Չափման միավոր</t>
  </si>
  <si>
    <t>հատ</t>
  </si>
  <si>
    <t xml:space="preserve">                                                                                                                                   г.Ереван                                                                                                                                                                                [дата]</t>
  </si>
  <si>
    <t xml:space="preserve">КОНКУРС ПО ВЫБОРУ ПОСТАВЩИКА УСЛУГ  ТЕХ.ОБСЛУЖИВАНИЯ КОНТРОЛЬНО-КАССОВЫХ МАШИН ДЛЯ НУЖД ЗАО “АРМЕНТЕЛ” СРОКОМ НА 2 ГОДА                                                                                                                                                    </t>
  </si>
  <si>
    <t xml:space="preserve">Приложение 3 - Коммерческое предложение </t>
  </si>
  <si>
    <t>3. Цены, представляемые Участником в коммерческом предложении, в случае победы Участника могут быть зафиксированы в договоре, заключенном по результатам проведения конкурса, и должны оставаться неизменными в течение срока действия договора (2 год), если стороны не заключат соглашения об их изменении.</t>
  </si>
  <si>
    <t>Тех. Обслуживания ККМ HDM mf-2351</t>
  </si>
  <si>
    <t>Общая сумма за месяц в AMD без НДС</t>
  </si>
  <si>
    <t>Цена за единицу за месяц в AMD без НДС</t>
  </si>
  <si>
    <t>Общая сумма за 2 года в AMD без НДС</t>
  </si>
  <si>
    <t xml:space="preserve"> Հավելված 3՝ Կոմերցիոն առաջարկ </t>
  </si>
  <si>
    <t>3. Մասնակցի հաղթանակի դեպքում, մասնակցի կողմից կոմերցիոն առաջարկում ներկայացված գները, կարող են ֆիքսվել մրցույթի արդյունքում կնքվելիք պայմանագրում և պետք է մնան անփոփոխ  պայմանագրի գործողության ժամկետում (2 տարի), եթե կողմերը չկնքեն համաձայնագիր դրանց փոփոխման վերաբերյալ:</t>
  </si>
  <si>
    <t>HDM mf 2351 Ð¸Ø ï»Ë.ëå³ë³ñÏáõÙ</t>
  </si>
  <si>
    <t>Միավորի գինը մեկ ամսվա համար  ՀՀ դրամով առանց ԱԱՀ</t>
  </si>
  <si>
    <t>Ընդհանուր արժեքը մեկ ամսվա  դրամով առանց ԱԱՀ</t>
  </si>
  <si>
    <t>Ընդհանուր արժեքը երկու տարվա համար դրամով առանց ԱԱՀ</t>
  </si>
  <si>
    <t xml:space="preserve"> ԱրմենՏել ՓԲԸ» երկու տարվա կարիքների համար Հսկիչ-դրամարկղային մեքենաների տեխ. սպասարկման ծառայությունների գնման մատակարարի ընտրության մրցույթ                                                                                                                                                                                                                   </t>
  </si>
  <si>
    <t>Ñ³í»É³í×³ñ` ïáÏáë³ÛÇÝ ³ñï³Ñ³ÛïáõÃÛ³Ùµ å³Ñ»ëï³Ù³ë»ñÇ ÇÝíáÛë³ÛÇÝ ·Ý»ñÇ նկատմամբ</t>
  </si>
  <si>
    <t>наценка по отношению инвойсной стоимости запчастей</t>
  </si>
  <si>
    <t>% наценки</t>
  </si>
  <si>
    <t>Общая сумма наценки на 2 года в AMD без НДС</t>
  </si>
  <si>
    <t>Сумма*, запланированная для покупки запчастей на 2 года в АМД без НДС</t>
  </si>
  <si>
    <t>* данная сумма является планируемой и ЗАО АрменТел не несет ответственности за соблюдение указанной суммы</t>
  </si>
  <si>
    <t xml:space="preserve"> Հավելավճար  % </t>
  </si>
  <si>
    <t>Հավելավճարի ընդհանուր գումարը 2 տարվա համար</t>
  </si>
  <si>
    <t>*Պահեստամասեր գնելու համար նախատեսված գումարը 2 տարում</t>
  </si>
  <si>
    <t>*նշված գումարը  հանդիսանու է պլանավորված և "ԱրմենՏել" ՓԲԸ պատասխանատվություն չի կրում դրա պահպանման համար</t>
  </si>
  <si>
    <r>
      <rPr>
        <b/>
        <sz val="11"/>
        <color rgb="FFFF0000"/>
        <rFont val="Sylfaen"/>
        <family val="1"/>
        <charset val="204"/>
      </rPr>
      <t>[Մասնակցի անվանումը]</t>
    </r>
    <r>
      <rPr>
        <sz val="11"/>
        <color theme="1"/>
        <rFont val="Sylfaen"/>
        <family val="1"/>
        <charset val="204"/>
      </rPr>
      <t xml:space="preserve">, գրանցված </t>
    </r>
    <r>
      <rPr>
        <b/>
        <sz val="11"/>
        <color rgb="FFFF0000"/>
        <rFont val="Sylfaen"/>
        <family val="1"/>
        <charset val="204"/>
      </rPr>
      <t>[մասնակցի իրավաբանական հասցեն]</t>
    </r>
    <r>
      <rPr>
        <sz val="11"/>
        <color theme="1"/>
        <rFont val="Sylfaen"/>
        <family val="1"/>
        <charset val="204"/>
      </rPr>
      <t xml:space="preserve">, առաջարկում է կնքել պայմանագիր  կից ներկայացված "Հավելված 5" ձևանմուշի համաձայն, առանց որևէ փոփոխությունների՝ հետևյալ կոմերցիոն պայմաններով: Կոմերցիոն առաջարկն ուժի մեջ է ներկայացման պահից 60 օրվա ընթացքում, առաջարկված գները կարող են ֆիքսվել պայմանագրում և մնան անփոփոխ պայմանագրի գործողության ընթացքում (2 տարի): </t>
    </r>
  </si>
  <si>
    <r>
      <rPr>
        <b/>
        <sz val="11"/>
        <color rgb="FFFF0000"/>
        <rFont val="Calibri"/>
        <family val="2"/>
        <charset val="204"/>
        <scheme val="minor"/>
      </rPr>
      <t>[Наименование Участника]</t>
    </r>
    <r>
      <rPr>
        <sz val="11"/>
        <color theme="1"/>
        <rFont val="Calibri"/>
        <family val="2"/>
        <charset val="204"/>
        <scheme val="minor"/>
      </rPr>
      <t xml:space="preserve">, зарегестрированное по адресу </t>
    </r>
    <r>
      <rPr>
        <b/>
        <sz val="11"/>
        <color rgb="FFFF0000"/>
        <rFont val="Calibri"/>
        <family val="2"/>
        <charset val="204"/>
        <scheme val="minor"/>
      </rPr>
      <t>[юридический адрес Участника]</t>
    </r>
    <r>
      <rPr>
        <sz val="11"/>
        <color theme="1"/>
        <rFont val="Calibri"/>
        <family val="2"/>
        <charset val="204"/>
        <scheme val="minor"/>
      </rPr>
      <t xml:space="preserve">, прелагает заключить договор по форме </t>
    </r>
    <r>
      <rPr>
        <b/>
        <sz val="11"/>
        <color theme="1"/>
        <rFont val="Calibri"/>
        <family val="2"/>
        <charset val="204"/>
        <scheme val="minor"/>
      </rPr>
      <t>Приложение 5</t>
    </r>
    <r>
      <rPr>
        <sz val="11"/>
        <color theme="1"/>
        <rFont val="Calibri"/>
        <family val="2"/>
        <charset val="204"/>
        <scheme val="minor"/>
      </rPr>
      <t>, без каких-либо изменений на следующих коммерческих условиях. Коммерческое предложение действует в течение 60 календарных дней с момента подачи, предложенные расценки могут быть зафиксированы в договоре и должны оставаться неизменными в течение срока действия договора (2 год).</t>
    </r>
  </si>
</sst>
</file>

<file path=xl/styles.xml><?xml version="1.0" encoding="utf-8"?>
<styleSheet xmlns="http://schemas.openxmlformats.org/spreadsheetml/2006/main">
  <numFmts count="1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&quot;$&quot;_-;\-* #,##0.00&quot;$&quot;_-;_-* &quot;-&quot;??&quot;$&quot;_-;_-@_-"/>
    <numFmt numFmtId="165" formatCode="_-* #,##0.00_$_-;\-* #,##0.00_$_-;_-* &quot;-&quot;??_$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[$$-409]#,##0.00_ ;\-[$$-409]#,##0.00\ "/>
    <numFmt numFmtId="170" formatCode="0,"/>
    <numFmt numFmtId="171" formatCode="0.00_)"/>
    <numFmt numFmtId="172" formatCode="_-* #,##0.00_-;\-* #,##0.00_-;_-* &quot;-&quot;??_-;_-@_-"/>
    <numFmt numFmtId="173" formatCode="_-* #,##0\ _k_r_-;\-* #,##0\ _k_r_-;_-* &quot;-&quot;\ _k_r_-;_-@_-"/>
    <numFmt numFmtId="174" formatCode="_-* #,##0.00\ _k_r_-;\-* #,##0.00\ _k_r_-;_-* &quot;-&quot;??\ _k_r_-;_-@_-"/>
  </numFmts>
  <fonts count="8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6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name val="Sylfaen"/>
      <family val="1"/>
      <charset val="204"/>
    </font>
    <font>
      <b/>
      <sz val="11"/>
      <color rgb="FFFF0000"/>
      <name val="Sylfaen"/>
      <family val="1"/>
      <charset val="204"/>
    </font>
    <font>
      <b/>
      <i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1"/>
      <name val="Sylfae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Arial LatArm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45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8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16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164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9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70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1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2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9" fontId="60" fillId="0" borderId="0" applyBorder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61" fillId="55" borderId="0" applyNumberFormat="0" applyFill="0" applyBorder="0" applyAlignment="0"/>
    <xf numFmtId="17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21" fillId="0" borderId="0"/>
    <xf numFmtId="3" fontId="34" fillId="0" borderId="0">
      <alignment horizontal="center"/>
    </xf>
    <xf numFmtId="165" fontId="1" fillId="0" borderId="0" applyFont="0" applyFill="0" applyBorder="0" applyAlignment="0" applyProtection="0"/>
  </cellStyleXfs>
  <cellXfs count="100">
    <xf numFmtId="0" fontId="0" fillId="0" borderId="0" xfId="0"/>
    <xf numFmtId="0" fontId="0" fillId="56" borderId="0" xfId="0" applyFont="1" applyFill="1"/>
    <xf numFmtId="0" fontId="0" fillId="56" borderId="0" xfId="0" applyFont="1" applyFill="1" applyAlignment="1">
      <alignment vertical="center"/>
    </xf>
    <xf numFmtId="0" fontId="67" fillId="56" borderId="21" xfId="0" applyFont="1" applyFill="1" applyBorder="1" applyAlignment="1">
      <alignment horizontal="center"/>
    </xf>
    <xf numFmtId="0" fontId="71" fillId="56" borderId="0" xfId="0" applyFont="1" applyFill="1" applyAlignment="1"/>
    <xf numFmtId="0" fontId="71" fillId="56" borderId="0" xfId="0" applyFont="1" applyFill="1" applyAlignment="1">
      <alignment horizontal="left"/>
    </xf>
    <xf numFmtId="0" fontId="69" fillId="0" borderId="32" xfId="542" applyFont="1" applyFill="1" applyBorder="1" applyAlignment="1">
      <alignment horizontal="center" vertical="center" wrapText="1"/>
    </xf>
    <xf numFmtId="0" fontId="83" fillId="59" borderId="19" xfId="0" applyFont="1" applyFill="1" applyBorder="1" applyAlignment="1">
      <alignment wrapText="1"/>
    </xf>
    <xf numFmtId="0" fontId="82" fillId="0" borderId="25" xfId="542" applyFont="1" applyFill="1" applyBorder="1" applyAlignment="1">
      <alignment horizontal="center" vertical="center" wrapText="1"/>
    </xf>
    <xf numFmtId="0" fontId="82" fillId="0" borderId="19" xfId="542" applyFont="1" applyFill="1" applyBorder="1" applyAlignment="1">
      <alignment horizontal="center" vertical="center" wrapText="1"/>
    </xf>
    <xf numFmtId="0" fontId="85" fillId="0" borderId="19" xfId="0" applyFont="1" applyBorder="1" applyAlignment="1">
      <alignment wrapText="1"/>
    </xf>
    <xf numFmtId="0" fontId="0" fillId="0" borderId="19" xfId="0" applyBorder="1" applyAlignment="1">
      <alignment horizontal="center"/>
    </xf>
    <xf numFmtId="0" fontId="82" fillId="57" borderId="25" xfId="542" applyFont="1" applyFill="1" applyBorder="1" applyAlignment="1">
      <alignment horizontal="center" vertical="center" wrapText="1"/>
    </xf>
    <xf numFmtId="0" fontId="71" fillId="56" borderId="0" xfId="0" applyFont="1" applyFill="1" applyAlignment="1">
      <alignment horizontal="left"/>
    </xf>
    <xf numFmtId="0" fontId="84" fillId="59" borderId="19" xfId="0" applyFont="1" applyFill="1" applyBorder="1" applyAlignment="1">
      <alignment horizontal="center" vertical="center" wrapText="1"/>
    </xf>
    <xf numFmtId="0" fontId="18" fillId="56" borderId="0" xfId="0" applyFont="1" applyFill="1" applyBorder="1" applyAlignment="1">
      <alignment horizontal="center"/>
    </xf>
    <xf numFmtId="0" fontId="72" fillId="56" borderId="0" xfId="0" applyFont="1" applyFill="1" applyBorder="1" applyAlignment="1">
      <alignment horizontal="center"/>
    </xf>
    <xf numFmtId="0" fontId="73" fillId="56" borderId="0" xfId="0" applyFont="1" applyFill="1" applyBorder="1" applyAlignment="1">
      <alignment horizontal="center" vertical="top"/>
    </xf>
    <xf numFmtId="0" fontId="82" fillId="0" borderId="19" xfId="542" applyFont="1" applyFill="1" applyBorder="1" applyAlignment="1">
      <alignment horizontal="center" vertical="center" wrapText="1"/>
    </xf>
    <xf numFmtId="0" fontId="83" fillId="59" borderId="32" xfId="0" applyFont="1" applyFill="1" applyBorder="1" applyAlignment="1">
      <alignment wrapText="1"/>
    </xf>
    <xf numFmtId="0" fontId="83" fillId="59" borderId="32" xfId="0" applyFont="1" applyFill="1" applyBorder="1" applyAlignment="1">
      <alignment horizontal="center" vertical="center" wrapText="1"/>
    </xf>
    <xf numFmtId="0" fontId="84" fillId="59" borderId="32" xfId="0" applyFont="1" applyFill="1" applyBorder="1" applyAlignment="1">
      <alignment horizontal="center" vertical="center" wrapText="1"/>
    </xf>
    <xf numFmtId="0" fontId="83" fillId="59" borderId="25" xfId="0" applyFont="1" applyFill="1" applyBorder="1" applyAlignment="1">
      <alignment wrapText="1"/>
    </xf>
    <xf numFmtId="0" fontId="83" fillId="59" borderId="25" xfId="0" applyFont="1" applyFill="1" applyBorder="1" applyAlignment="1">
      <alignment horizontal="center" vertical="center" wrapText="1"/>
    </xf>
    <xf numFmtId="0" fontId="84" fillId="59" borderId="25" xfId="0" applyFont="1" applyFill="1" applyBorder="1" applyAlignment="1">
      <alignment horizontal="center" vertical="center" wrapText="1"/>
    </xf>
    <xf numFmtId="0" fontId="83" fillId="59" borderId="29" xfId="0" applyFont="1" applyFill="1" applyBorder="1" applyAlignment="1">
      <alignment vertical="center" wrapText="1"/>
    </xf>
    <xf numFmtId="0" fontId="83" fillId="59" borderId="30" xfId="0" applyFont="1" applyFill="1" applyBorder="1" applyAlignment="1">
      <alignment vertical="center" wrapText="1"/>
    </xf>
    <xf numFmtId="0" fontId="83" fillId="59" borderId="31" xfId="0" applyFont="1" applyFill="1" applyBorder="1" applyAlignment="1">
      <alignment vertical="center" wrapText="1"/>
    </xf>
    <xf numFmtId="165" fontId="83" fillId="59" borderId="19" xfId="544" applyFont="1" applyFill="1" applyBorder="1" applyAlignment="1">
      <alignment vertical="center" wrapText="1"/>
    </xf>
    <xf numFmtId="0" fontId="83" fillId="59" borderId="0" xfId="0" applyFont="1" applyFill="1" applyBorder="1" applyAlignment="1">
      <alignment wrapText="1"/>
    </xf>
    <xf numFmtId="0" fontId="83" fillId="59" borderId="0" xfId="0" applyFont="1" applyFill="1" applyBorder="1" applyAlignment="1">
      <alignment vertical="center" wrapText="1"/>
    </xf>
    <xf numFmtId="165" fontId="83" fillId="59" borderId="0" xfId="544" applyFont="1" applyFill="1" applyBorder="1" applyAlignment="1">
      <alignment vertical="center" wrapText="1"/>
    </xf>
    <xf numFmtId="0" fontId="83" fillId="59" borderId="26" xfId="0" applyFont="1" applyFill="1" applyBorder="1" applyAlignment="1">
      <alignment vertical="center" wrapText="1"/>
    </xf>
    <xf numFmtId="165" fontId="83" fillId="59" borderId="19" xfId="0" applyNumberFormat="1" applyFont="1" applyFill="1" applyBorder="1" applyAlignment="1">
      <alignment vertical="center" wrapText="1"/>
    </xf>
    <xf numFmtId="10" fontId="83" fillId="59" borderId="29" xfId="0" applyNumberFormat="1" applyFont="1" applyFill="1" applyBorder="1" applyAlignment="1">
      <alignment vertical="center" wrapText="1"/>
    </xf>
    <xf numFmtId="0" fontId="83" fillId="59" borderId="35" xfId="0" applyFont="1" applyFill="1" applyBorder="1" applyAlignment="1">
      <alignment vertical="center" wrapText="1"/>
    </xf>
    <xf numFmtId="0" fontId="83" fillId="59" borderId="29" xfId="0" applyFont="1" applyFill="1" applyBorder="1" applyAlignment="1">
      <alignment wrapText="1"/>
    </xf>
    <xf numFmtId="0" fontId="83" fillId="59" borderId="30" xfId="0" applyFont="1" applyFill="1" applyBorder="1" applyAlignment="1">
      <alignment horizontal="center" vertical="center" wrapText="1"/>
    </xf>
    <xf numFmtId="0" fontId="84" fillId="59" borderId="30" xfId="0" applyFont="1" applyFill="1" applyBorder="1" applyAlignment="1">
      <alignment horizontal="center" vertical="center" wrapText="1"/>
    </xf>
    <xf numFmtId="165" fontId="83" fillId="59" borderId="0" xfId="0" applyNumberFormat="1" applyFont="1" applyFill="1" applyBorder="1" applyAlignment="1">
      <alignment vertical="center" wrapText="1"/>
    </xf>
    <xf numFmtId="0" fontId="82" fillId="0" borderId="19" xfId="542" applyFont="1" applyFill="1" applyBorder="1" applyAlignment="1">
      <alignment vertical="center" wrapText="1"/>
    </xf>
    <xf numFmtId="0" fontId="74" fillId="0" borderId="27" xfId="0" applyFont="1" applyBorder="1" applyAlignment="1">
      <alignment horizontal="center"/>
    </xf>
    <xf numFmtId="0" fontId="74" fillId="0" borderId="28" xfId="0" applyFont="1" applyBorder="1" applyAlignment="1">
      <alignment horizontal="center"/>
    </xf>
    <xf numFmtId="0" fontId="75" fillId="56" borderId="19" xfId="0" applyFont="1" applyFill="1" applyBorder="1" applyAlignment="1" applyProtection="1">
      <alignment horizontal="center" vertical="center" wrapText="1"/>
    </xf>
    <xf numFmtId="0" fontId="76" fillId="56" borderId="19" xfId="0" applyFont="1" applyFill="1" applyBorder="1" applyAlignment="1" applyProtection="1">
      <alignment horizontal="center" vertical="top" wrapText="1"/>
    </xf>
    <xf numFmtId="0" fontId="77" fillId="56" borderId="19" xfId="0" applyFont="1" applyFill="1" applyBorder="1" applyAlignment="1" applyProtection="1">
      <alignment horizontal="center" vertical="top" wrapText="1"/>
    </xf>
    <xf numFmtId="0" fontId="74" fillId="56" borderId="29" xfId="0" applyFont="1" applyFill="1" applyBorder="1" applyAlignment="1" applyProtection="1">
      <alignment horizontal="left" vertical="top" wrapText="1"/>
    </xf>
    <xf numFmtId="0" fontId="74" fillId="56" borderId="30" xfId="0" applyFont="1" applyFill="1" applyBorder="1" applyAlignment="1" applyProtection="1">
      <alignment horizontal="left" vertical="top" wrapText="1"/>
    </xf>
    <xf numFmtId="0" fontId="82" fillId="57" borderId="19" xfId="542" applyFont="1" applyFill="1" applyBorder="1" applyAlignment="1">
      <alignment horizontal="center" vertical="center" wrapText="1"/>
    </xf>
    <xf numFmtId="0" fontId="85" fillId="0" borderId="29" xfId="0" applyFont="1" applyBorder="1" applyAlignment="1">
      <alignment horizontal="center" wrapText="1"/>
    </xf>
    <xf numFmtId="0" fontId="85" fillId="0" borderId="30" xfId="0" applyFont="1" applyBorder="1" applyAlignment="1">
      <alignment horizontal="center" wrapText="1"/>
    </xf>
    <xf numFmtId="0" fontId="85" fillId="0" borderId="31" xfId="0" applyFont="1" applyBorder="1" applyAlignment="1">
      <alignment horizontal="center" wrapText="1"/>
    </xf>
    <xf numFmtId="0" fontId="85" fillId="0" borderId="19" xfId="0" applyFont="1" applyBorder="1" applyAlignment="1">
      <alignment horizontal="center" wrapText="1"/>
    </xf>
    <xf numFmtId="0" fontId="74" fillId="0" borderId="19" xfId="0" applyFont="1" applyBorder="1" applyAlignment="1">
      <alignment horizontal="center" vertical="center" wrapText="1"/>
    </xf>
    <xf numFmtId="0" fontId="78" fillId="0" borderId="29" xfId="543" applyNumberFormat="1" applyFont="1" applyBorder="1" applyAlignment="1">
      <alignment horizontal="left"/>
    </xf>
    <xf numFmtId="0" fontId="78" fillId="0" borderId="30" xfId="543" applyNumberFormat="1" applyFont="1" applyBorder="1" applyAlignment="1">
      <alignment horizontal="left"/>
    </xf>
    <xf numFmtId="0" fontId="78" fillId="0" borderId="34" xfId="543" applyNumberFormat="1" applyFont="1" applyBorder="1" applyAlignment="1">
      <alignment horizontal="left" vertical="top" wrapText="1"/>
    </xf>
    <xf numFmtId="0" fontId="78" fillId="0" borderId="21" xfId="543" applyNumberFormat="1" applyFont="1" applyBorder="1" applyAlignment="1">
      <alignment horizontal="left" vertical="top" wrapText="1"/>
    </xf>
    <xf numFmtId="0" fontId="78" fillId="0" borderId="33" xfId="543" applyNumberFormat="1" applyFont="1" applyBorder="1" applyAlignment="1">
      <alignment horizontal="left" vertical="top" wrapText="1"/>
    </xf>
    <xf numFmtId="0" fontId="78" fillId="0" borderId="26" xfId="543" applyNumberFormat="1" applyFont="1" applyBorder="1" applyAlignment="1">
      <alignment horizontal="left" vertical="top" wrapText="1"/>
    </xf>
    <xf numFmtId="0" fontId="78" fillId="0" borderId="29" xfId="543" applyNumberFormat="1" applyFont="1" applyBorder="1" applyAlignment="1">
      <alignment horizontal="left" vertical="top" wrapText="1"/>
    </xf>
    <xf numFmtId="0" fontId="78" fillId="0" borderId="30" xfId="543" applyNumberFormat="1" applyFont="1" applyBorder="1" applyAlignment="1">
      <alignment horizontal="left" vertical="top" wrapText="1"/>
    </xf>
    <xf numFmtId="0" fontId="79" fillId="0" borderId="19" xfId="543" applyNumberFormat="1" applyFont="1" applyBorder="1" applyAlignment="1">
      <alignment horizontal="center" vertical="top" wrapText="1"/>
    </xf>
    <xf numFmtId="0" fontId="80" fillId="0" borderId="19" xfId="543" applyNumberFormat="1" applyFont="1" applyBorder="1" applyAlignment="1">
      <alignment horizontal="center" vertical="top" wrapText="1"/>
    </xf>
    <xf numFmtId="0" fontId="81" fillId="0" borderId="19" xfId="543" applyNumberFormat="1" applyFont="1" applyBorder="1" applyAlignment="1">
      <alignment horizontal="center" vertical="top" wrapText="1"/>
    </xf>
    <xf numFmtId="0" fontId="73" fillId="56" borderId="30" xfId="0" applyFont="1" applyFill="1" applyBorder="1" applyAlignment="1">
      <alignment horizontal="center" vertical="top"/>
    </xf>
    <xf numFmtId="0" fontId="71" fillId="56" borderId="0" xfId="0" applyFont="1" applyFill="1" applyAlignment="1">
      <alignment horizontal="left"/>
    </xf>
    <xf numFmtId="0" fontId="82" fillId="57" borderId="32" xfId="542" applyFont="1" applyFill="1" applyBorder="1" applyAlignment="1">
      <alignment horizontal="center" vertical="center" wrapText="1"/>
    </xf>
    <xf numFmtId="0" fontId="82" fillId="57" borderId="25" xfId="542" applyFont="1" applyFill="1" applyBorder="1" applyAlignment="1">
      <alignment horizontal="center" vertical="center" wrapText="1"/>
    </xf>
    <xf numFmtId="0" fontId="82" fillId="57" borderId="29" xfId="542" applyFont="1" applyFill="1" applyBorder="1" applyAlignment="1">
      <alignment horizontal="center" vertical="center" wrapText="1"/>
    </xf>
    <xf numFmtId="0" fontId="82" fillId="57" borderId="30" xfId="542" applyFont="1" applyFill="1" applyBorder="1" applyAlignment="1">
      <alignment horizontal="center" vertical="center" wrapText="1"/>
    </xf>
    <xf numFmtId="0" fontId="82" fillId="57" borderId="31" xfId="542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56" borderId="29" xfId="0" applyFill="1" applyBorder="1" applyAlignment="1" applyProtection="1">
      <alignment horizontal="left" vertical="top" wrapText="1"/>
    </xf>
    <xf numFmtId="0" fontId="0" fillId="56" borderId="30" xfId="0" applyFont="1" applyFill="1" applyBorder="1" applyAlignment="1" applyProtection="1">
      <alignment horizontal="left" vertical="top" wrapText="1"/>
    </xf>
    <xf numFmtId="0" fontId="63" fillId="0" borderId="29" xfId="543" applyNumberFormat="1" applyFont="1" applyBorder="1" applyAlignment="1">
      <alignment horizontal="left"/>
    </xf>
    <xf numFmtId="0" fontId="63" fillId="0" borderId="30" xfId="543" applyNumberFormat="1" applyFont="1" applyBorder="1" applyAlignment="1">
      <alignment horizontal="left"/>
    </xf>
    <xf numFmtId="0" fontId="63" fillId="0" borderId="34" xfId="543" applyNumberFormat="1" applyFont="1" applyBorder="1" applyAlignment="1">
      <alignment horizontal="left" vertical="top" wrapText="1"/>
    </xf>
    <xf numFmtId="0" fontId="63" fillId="0" borderId="21" xfId="543" applyNumberFormat="1" applyFont="1" applyBorder="1" applyAlignment="1">
      <alignment horizontal="left" vertical="top" wrapText="1"/>
    </xf>
    <xf numFmtId="0" fontId="63" fillId="0" borderId="33" xfId="543" applyNumberFormat="1" applyFont="1" applyBorder="1" applyAlignment="1">
      <alignment horizontal="left" vertical="top" wrapText="1"/>
    </xf>
    <xf numFmtId="0" fontId="63" fillId="0" borderId="26" xfId="543" applyNumberFormat="1" applyFont="1" applyBorder="1" applyAlignment="1">
      <alignment horizontal="left" vertical="top" wrapText="1"/>
    </xf>
    <xf numFmtId="0" fontId="70" fillId="56" borderId="19" xfId="0" applyFont="1" applyFill="1" applyBorder="1" applyAlignment="1" applyProtection="1">
      <alignment horizontal="center" vertical="center" wrapText="1"/>
    </xf>
    <xf numFmtId="0" fontId="68" fillId="56" borderId="19" xfId="0" applyFont="1" applyFill="1" applyBorder="1" applyAlignment="1" applyProtection="1">
      <alignment horizontal="center" vertical="top" wrapText="1"/>
    </xf>
    <xf numFmtId="0" fontId="16" fillId="56" borderId="19" xfId="0" applyFont="1" applyFill="1" applyBorder="1" applyAlignment="1" applyProtection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63" fillId="0" borderId="29" xfId="543" applyNumberFormat="1" applyFont="1" applyBorder="1" applyAlignment="1">
      <alignment horizontal="left" vertical="top" wrapText="1"/>
    </xf>
    <xf numFmtId="0" fontId="63" fillId="0" borderId="30" xfId="543" applyNumberFormat="1" applyFont="1" applyBorder="1" applyAlignment="1">
      <alignment horizontal="left" vertical="top" wrapText="1"/>
    </xf>
    <xf numFmtId="0" fontId="64" fillId="0" borderId="19" xfId="543" applyNumberFormat="1" applyFont="1" applyBorder="1" applyAlignment="1">
      <alignment horizontal="center" vertical="top" wrapText="1"/>
    </xf>
    <xf numFmtId="0" fontId="65" fillId="0" borderId="19" xfId="543" applyNumberFormat="1" applyFont="1" applyBorder="1" applyAlignment="1">
      <alignment horizontal="center" vertical="top" wrapText="1"/>
    </xf>
    <xf numFmtId="0" fontId="66" fillId="0" borderId="19" xfId="543" applyNumberFormat="1" applyFont="1" applyBorder="1" applyAlignment="1">
      <alignment horizontal="center" vertical="center" wrapText="1"/>
    </xf>
    <xf numFmtId="0" fontId="63" fillId="0" borderId="19" xfId="543" applyNumberFormat="1" applyFont="1" applyBorder="1" applyAlignment="1">
      <alignment horizontal="center" vertical="top" wrapText="1"/>
    </xf>
    <xf numFmtId="0" fontId="69" fillId="58" borderId="29" xfId="542" applyFont="1" applyFill="1" applyBorder="1" applyAlignment="1">
      <alignment horizontal="center" vertical="center" wrapText="1"/>
    </xf>
    <xf numFmtId="0" fontId="69" fillId="58" borderId="30" xfId="542" applyFont="1" applyFill="1" applyBorder="1" applyAlignment="1">
      <alignment horizontal="center" vertical="center" wrapText="1"/>
    </xf>
    <xf numFmtId="0" fontId="69" fillId="58" borderId="31" xfId="542" applyFont="1" applyFill="1" applyBorder="1" applyAlignment="1">
      <alignment horizontal="center" vertical="center" wrapText="1"/>
    </xf>
    <xf numFmtId="0" fontId="69" fillId="57" borderId="32" xfId="542" applyFont="1" applyFill="1" applyBorder="1" applyAlignment="1">
      <alignment horizontal="center" vertical="center" wrapText="1"/>
    </xf>
    <xf numFmtId="0" fontId="69" fillId="57" borderId="25" xfId="542" applyFont="1" applyFill="1" applyBorder="1" applyAlignment="1">
      <alignment horizontal="center" vertical="center" wrapText="1"/>
    </xf>
    <xf numFmtId="0" fontId="83" fillId="59" borderId="21" xfId="0" applyFont="1" applyFill="1" applyBorder="1" applyAlignment="1">
      <alignment horizontal="left" vertical="center" wrapText="1"/>
    </xf>
    <xf numFmtId="0" fontId="72" fillId="56" borderId="30" xfId="0" applyFont="1" applyFill="1" applyBorder="1" applyAlignment="1">
      <alignment horizontal="center"/>
    </xf>
    <xf numFmtId="0" fontId="72" fillId="56" borderId="21" xfId="0" applyFont="1" applyFill="1" applyBorder="1" applyAlignment="1">
      <alignment horizontal="center"/>
    </xf>
    <xf numFmtId="0" fontId="18" fillId="56" borderId="26" xfId="0" applyFont="1" applyFill="1" applyBorder="1" applyAlignment="1">
      <alignment horizontal="center"/>
    </xf>
  </cellXfs>
  <cellStyles count="545">
    <cellStyle name=" 1" xfId="2"/>
    <cellStyle name="%" xfId="498"/>
    <cellStyle name="]_x000d_&#10;Zoomed=1_x000d_&#10;Row=0_x000d_&#10;Column=0_x000d_&#10;Height=0_x000d_&#10;Width=0_x000d_&#10;FontName=FoxFont_x000d_&#10;FontStyle=0_x000d_&#10;FontSize=9_x000d_&#10;PrtFontName=FoxPrin" xfId="3"/>
    <cellStyle name="]_x000d_&#10;Zoomed=1_x000d_&#10;Row=0_x000d_&#10;Column=0_x000d_&#10;Height=0_x000d_&#10;Width=0_x000d_&#10;FontName=FoxFont_x000d_&#10;FontStyle=0_x000d_&#10;FontSize=9_x000d_&#10;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&#10;NA_x000d_&#10;" xfId="5"/>
    <cellStyle name="0,0_x000d_&#10;NA_x000d_&#10;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" xfId="544" builtinId="3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Обычный_Buying_Brief_Uzb 21.11.08" xfId="543"/>
    <cellStyle name="Обычный_media plan-fact" xfId="542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7620</xdr:colOff>
      <xdr:row>21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854392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304800</xdr:colOff>
      <xdr:row>0</xdr:row>
      <xdr:rowOff>0</xdr:rowOff>
    </xdr:from>
    <xdr:to>
      <xdr:col>0</xdr:col>
      <xdr:colOff>1811649</xdr:colOff>
      <xdr:row>0</xdr:row>
      <xdr:rowOff>1171575</xdr:rowOff>
    </xdr:to>
    <xdr:pic>
      <xdr:nvPicPr>
        <xdr:cNvPr id="3074" name="Picture 2" descr="http://upload.wikimedia.org/wikipedia/en/7/7a/BeeLine_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0"/>
          <a:ext cx="1506849" cy="11715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2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1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4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2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6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8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39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0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1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2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3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4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5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6" name="AutoShape 197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7" name="AutoShape 189" descr="2__=4CBBFCDEDFDF706D8f9e8a93d@abn"/>
        <xdr:cNvSpPr>
          <a:spLocks noChangeAspect="1"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8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7620</xdr:colOff>
      <xdr:row>22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9620250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304800</xdr:colOff>
      <xdr:row>0</xdr:row>
      <xdr:rowOff>0</xdr:rowOff>
    </xdr:from>
    <xdr:to>
      <xdr:col>0</xdr:col>
      <xdr:colOff>1811649</xdr:colOff>
      <xdr:row>2</xdr:row>
      <xdr:rowOff>152400</xdr:rowOff>
    </xdr:to>
    <xdr:pic>
      <xdr:nvPicPr>
        <xdr:cNvPr id="50" name="Picture 2" descr="http://upload.wikimedia.org/wikipedia/en/7/7a/BeeLine_logo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0"/>
          <a:ext cx="1506849" cy="1171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L188"/>
  <sheetViews>
    <sheetView topLeftCell="A13" workbookViewId="0">
      <selection activeCell="A14" sqref="A14:L14"/>
    </sheetView>
  </sheetViews>
  <sheetFormatPr defaultRowHeight="15"/>
  <cols>
    <col min="1" max="1" width="31.85546875" style="2" customWidth="1"/>
    <col min="2" max="2" width="14.140625" style="1" customWidth="1"/>
    <col min="3" max="4" width="12.42578125" style="1" customWidth="1"/>
    <col min="5" max="5" width="12" style="1" customWidth="1"/>
    <col min="6" max="6" width="11.85546875" style="1" customWidth="1"/>
    <col min="7" max="7" width="13.7109375" style="1" customWidth="1"/>
    <col min="8" max="9" width="13.5703125" style="1" customWidth="1"/>
    <col min="10" max="10" width="13.140625" style="1" customWidth="1"/>
    <col min="11" max="11" width="11.42578125" style="1" customWidth="1"/>
    <col min="12" max="12" width="13.7109375" style="1" customWidth="1"/>
    <col min="13" max="16384" width="9.140625" style="1"/>
  </cols>
  <sheetData>
    <row r="1" spans="1:12" ht="93" customHeight="1">
      <c r="A1" s="41"/>
      <c r="B1" s="43" t="s">
        <v>52</v>
      </c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19.5" customHeight="1">
      <c r="A2" s="42"/>
      <c r="B2" s="44" t="s">
        <v>46</v>
      </c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7.25" customHeight="1">
      <c r="A3" s="42"/>
      <c r="B3" s="45" t="s">
        <v>7</v>
      </c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5" customHeight="1">
      <c r="A4" s="46" t="s">
        <v>19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>
      <c r="A5" s="54" t="s">
        <v>17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5" customHeight="1">
      <c r="A6" s="56" t="s">
        <v>47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2" ht="15" customHeight="1">
      <c r="A8" s="60" t="s">
        <v>33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ht="15" customHeight="1">
      <c r="A9" s="60" t="s">
        <v>18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</row>
    <row r="10" spans="1:12" ht="30" customHeight="1">
      <c r="A10" s="62" t="s">
        <v>22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</row>
    <row r="11" spans="1:12" ht="19.5" customHeight="1">
      <c r="A11" s="63" t="s">
        <v>15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1:12" ht="18.75" customHeight="1">
      <c r="A12" s="64" t="s">
        <v>14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15" customHeight="1">
      <c r="A13" s="62" t="s">
        <v>13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</row>
    <row r="14" spans="1:12" ht="60.75" customHeight="1">
      <c r="A14" s="53" t="s">
        <v>63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</row>
    <row r="15" spans="1:12" ht="90.75" customHeight="1">
      <c r="A15" s="67" t="s">
        <v>21</v>
      </c>
      <c r="B15" s="67" t="s">
        <v>36</v>
      </c>
      <c r="C15" s="67" t="s">
        <v>24</v>
      </c>
      <c r="D15" s="69" t="s">
        <v>27</v>
      </c>
      <c r="E15" s="70"/>
      <c r="F15" s="71"/>
      <c r="G15" s="69" t="s">
        <v>28</v>
      </c>
      <c r="H15" s="70"/>
      <c r="I15" s="71"/>
      <c r="J15" s="48" t="s">
        <v>29</v>
      </c>
      <c r="K15" s="48"/>
      <c r="L15" s="48"/>
    </row>
    <row r="16" spans="1:12" ht="120.75" customHeight="1">
      <c r="A16" s="68"/>
      <c r="B16" s="68"/>
      <c r="C16" s="68"/>
      <c r="D16" s="12" t="s">
        <v>49</v>
      </c>
      <c r="E16" s="12" t="s">
        <v>50</v>
      </c>
      <c r="F16" s="12" t="s">
        <v>51</v>
      </c>
      <c r="G16" s="12" t="s">
        <v>49</v>
      </c>
      <c r="H16" s="12" t="s">
        <v>50</v>
      </c>
      <c r="I16" s="12" t="s">
        <v>51</v>
      </c>
      <c r="J16" s="12" t="s">
        <v>49</v>
      </c>
      <c r="K16" s="12" t="s">
        <v>50</v>
      </c>
      <c r="L16" s="12" t="s">
        <v>51</v>
      </c>
    </row>
    <row r="17" spans="1:12" ht="37.5" customHeight="1">
      <c r="A17" s="10" t="s">
        <v>48</v>
      </c>
      <c r="B17" s="8" t="s">
        <v>37</v>
      </c>
      <c r="C17" s="14">
        <v>279</v>
      </c>
      <c r="D17" s="8"/>
      <c r="E17" s="8"/>
      <c r="F17" s="8"/>
      <c r="G17" s="8"/>
      <c r="H17" s="8"/>
      <c r="I17" s="8"/>
      <c r="J17" s="9"/>
      <c r="K17" s="9"/>
      <c r="L17" s="9"/>
    </row>
    <row r="18" spans="1:12" ht="37.5" customHeight="1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1"/>
    </row>
    <row r="19" spans="1:12" ht="90.75" customHeight="1">
      <c r="A19" s="10"/>
      <c r="B19" s="14" t="s">
        <v>59</v>
      </c>
      <c r="C19" s="14" t="s">
        <v>61</v>
      </c>
      <c r="D19" s="14" t="s">
        <v>60</v>
      </c>
      <c r="E19" s="18"/>
      <c r="F19" s="18"/>
      <c r="G19" s="18"/>
      <c r="H19" s="18"/>
      <c r="I19" s="18"/>
      <c r="J19" s="18"/>
      <c r="K19" s="18"/>
      <c r="L19" s="18"/>
    </row>
    <row r="20" spans="1:12" ht="48.75">
      <c r="A20" s="10" t="s">
        <v>53</v>
      </c>
      <c r="B20" s="40"/>
      <c r="C20" s="40">
        <v>1050000</v>
      </c>
      <c r="D20" s="40"/>
      <c r="E20" s="40"/>
      <c r="F20" s="40"/>
      <c r="G20" s="40"/>
      <c r="H20" s="40"/>
      <c r="I20" s="40"/>
      <c r="J20" s="40"/>
      <c r="K20" s="40"/>
      <c r="L20" s="40"/>
    </row>
    <row r="21" spans="1:12">
      <c r="A21" s="52" t="s">
        <v>62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</row>
    <row r="22" spans="1:12">
      <c r="A22" s="4" t="s">
        <v>9</v>
      </c>
      <c r="B22" s="66" t="s">
        <v>10</v>
      </c>
      <c r="C22" s="66"/>
      <c r="D22" s="66"/>
      <c r="E22" s="66"/>
      <c r="F22" s="13"/>
      <c r="J22" s="5"/>
    </row>
    <row r="23" spans="1:12" ht="15" customHeight="1">
      <c r="A23" s="65" t="s">
        <v>12</v>
      </c>
      <c r="B23" s="65"/>
      <c r="G23" s="65"/>
      <c r="H23" s="65"/>
      <c r="I23" s="17"/>
    </row>
    <row r="24" spans="1:12">
      <c r="A24" s="3" t="s">
        <v>16</v>
      </c>
      <c r="B24" s="3"/>
      <c r="C24" s="3"/>
      <c r="D24" s="3"/>
      <c r="E24" s="3"/>
      <c r="F24" s="3"/>
      <c r="G24" s="3"/>
      <c r="H24" s="3"/>
      <c r="I24" s="3"/>
      <c r="J24" s="3"/>
    </row>
    <row r="25" spans="1:12" ht="15" customHeight="1">
      <c r="A25" s="1"/>
    </row>
    <row r="26" spans="1:12">
      <c r="A26" s="1"/>
    </row>
    <row r="27" spans="1:12">
      <c r="A27" s="1"/>
    </row>
    <row r="28" spans="1:12">
      <c r="A28" s="1"/>
    </row>
    <row r="29" spans="1:12">
      <c r="A29" s="1"/>
    </row>
    <row r="30" spans="1:12" ht="15" customHeight="1">
      <c r="A30" s="1"/>
    </row>
    <row r="31" spans="1:12">
      <c r="A31" s="1"/>
    </row>
    <row r="32" spans="1:12" ht="15" customHeight="1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</sheetData>
  <mergeCells count="25">
    <mergeCell ref="G23:H23"/>
    <mergeCell ref="A23:B23"/>
    <mergeCell ref="B22:E22"/>
    <mergeCell ref="A15:A16"/>
    <mergeCell ref="B15:B16"/>
    <mergeCell ref="C15:C16"/>
    <mergeCell ref="D15:F15"/>
    <mergeCell ref="G15:I15"/>
    <mergeCell ref="J15:L15"/>
    <mergeCell ref="A18:L18"/>
    <mergeCell ref="A21:L21"/>
    <mergeCell ref="A14:L14"/>
    <mergeCell ref="A5:L5"/>
    <mergeCell ref="A6:L7"/>
    <mergeCell ref="A8:L8"/>
    <mergeCell ref="A9:L9"/>
    <mergeCell ref="A10:L10"/>
    <mergeCell ref="A11:L11"/>
    <mergeCell ref="A12:L12"/>
    <mergeCell ref="A13:L13"/>
    <mergeCell ref="A1:A3"/>
    <mergeCell ref="B1:L1"/>
    <mergeCell ref="B2:L2"/>
    <mergeCell ref="B3:L3"/>
    <mergeCell ref="A4:L4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189"/>
  <sheetViews>
    <sheetView tabSelected="1" workbookViewId="0">
      <selection activeCell="A14" sqref="A14:L14"/>
    </sheetView>
  </sheetViews>
  <sheetFormatPr defaultRowHeight="15"/>
  <cols>
    <col min="1" max="1" width="31.85546875" style="2" customWidth="1"/>
    <col min="2" max="2" width="9" style="2" customWidth="1"/>
    <col min="3" max="3" width="21" style="1" customWidth="1"/>
    <col min="4" max="4" width="12.5703125" style="1" bestFit="1" customWidth="1"/>
    <col min="5" max="6" width="9.5703125" style="1" customWidth="1"/>
    <col min="7" max="7" width="10.85546875" style="1" customWidth="1"/>
    <col min="8" max="8" width="11.42578125" style="1" customWidth="1"/>
    <col min="9" max="9" width="10.5703125" style="1" customWidth="1"/>
    <col min="10" max="10" width="12.42578125" style="1" customWidth="1"/>
    <col min="11" max="11" width="13" style="1" customWidth="1"/>
    <col min="12" max="12" width="12.140625" style="1" customWidth="1"/>
    <col min="13" max="16384" width="9.140625" style="1"/>
  </cols>
  <sheetData>
    <row r="1" spans="1:12" ht="60.75" customHeight="1">
      <c r="A1" s="72"/>
      <c r="B1" s="11"/>
      <c r="C1" s="81" t="s">
        <v>39</v>
      </c>
      <c r="D1" s="81"/>
      <c r="E1" s="81"/>
      <c r="F1" s="81"/>
      <c r="G1" s="81"/>
      <c r="H1" s="81"/>
      <c r="I1" s="81"/>
      <c r="J1" s="81"/>
      <c r="K1" s="81"/>
      <c r="L1" s="81"/>
    </row>
    <row r="2" spans="1:12" ht="19.5" customHeight="1">
      <c r="A2" s="72"/>
      <c r="B2" s="11"/>
      <c r="C2" s="82" t="s">
        <v>40</v>
      </c>
      <c r="D2" s="82"/>
      <c r="E2" s="82"/>
      <c r="F2" s="82"/>
      <c r="G2" s="82"/>
      <c r="H2" s="82"/>
      <c r="I2" s="82"/>
      <c r="J2" s="82"/>
      <c r="K2" s="82"/>
      <c r="L2" s="82"/>
    </row>
    <row r="3" spans="1:12" ht="15" customHeight="1">
      <c r="A3" s="72"/>
      <c r="B3" s="11"/>
      <c r="C3" s="83" t="s">
        <v>2</v>
      </c>
      <c r="D3" s="83"/>
      <c r="E3" s="83"/>
      <c r="F3" s="83"/>
      <c r="G3" s="83"/>
      <c r="H3" s="83"/>
      <c r="I3" s="83"/>
      <c r="J3" s="83"/>
      <c r="K3" s="83"/>
      <c r="L3" s="83"/>
    </row>
    <row r="4" spans="1:12" ht="15" customHeight="1">
      <c r="A4" s="73" t="s">
        <v>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>
      <c r="A5" s="75" t="s">
        <v>32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15" customHeight="1">
      <c r="A6" s="77" t="s">
        <v>41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>
      <c r="A7" s="79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</row>
    <row r="8" spans="1:12" ht="15" customHeight="1">
      <c r="A8" s="85" t="s">
        <v>30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</row>
    <row r="9" spans="1:12" ht="15" customHeight="1">
      <c r="A9" s="85" t="s">
        <v>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</row>
    <row r="10" spans="1:12" ht="15" customHeight="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</row>
    <row r="11" spans="1:12" ht="15" customHeight="1">
      <c r="A11" s="87" t="s">
        <v>0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</row>
    <row r="12" spans="1:12" ht="19.5" customHeight="1">
      <c r="A12" s="88" t="s">
        <v>1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</row>
    <row r="13" spans="1:12" ht="15" customHeight="1">
      <c r="A13" s="89" t="s">
        <v>38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</row>
    <row r="14" spans="1:12" ht="95.25" customHeight="1">
      <c r="A14" s="84" t="s">
        <v>64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</row>
    <row r="15" spans="1:12" ht="98.25" customHeight="1">
      <c r="A15" s="94" t="s">
        <v>20</v>
      </c>
      <c r="B15" s="94" t="s">
        <v>34</v>
      </c>
      <c r="C15" s="94" t="s">
        <v>23</v>
      </c>
      <c r="D15" s="91" t="s">
        <v>25</v>
      </c>
      <c r="E15" s="92"/>
      <c r="F15" s="93"/>
      <c r="G15" s="91" t="s">
        <v>26</v>
      </c>
      <c r="H15" s="92"/>
      <c r="I15" s="93"/>
      <c r="J15" s="91" t="s">
        <v>31</v>
      </c>
      <c r="K15" s="92"/>
      <c r="L15" s="93"/>
    </row>
    <row r="16" spans="1:12" ht="75">
      <c r="A16" s="95"/>
      <c r="B16" s="95"/>
      <c r="C16" s="95"/>
      <c r="D16" s="6" t="s">
        <v>44</v>
      </c>
      <c r="E16" s="6" t="s">
        <v>43</v>
      </c>
      <c r="F16" s="6" t="s">
        <v>45</v>
      </c>
      <c r="G16" s="6" t="s">
        <v>44</v>
      </c>
      <c r="H16" s="6" t="s">
        <v>43</v>
      </c>
      <c r="I16" s="6" t="s">
        <v>45</v>
      </c>
      <c r="J16" s="6" t="s">
        <v>44</v>
      </c>
      <c r="K16" s="6" t="s">
        <v>43</v>
      </c>
      <c r="L16" s="6" t="s">
        <v>45</v>
      </c>
    </row>
    <row r="17" spans="1:12" ht="39" customHeight="1">
      <c r="A17" s="19" t="s">
        <v>42</v>
      </c>
      <c r="B17" s="20" t="s">
        <v>35</v>
      </c>
      <c r="C17" s="21">
        <v>279</v>
      </c>
      <c r="D17" s="6"/>
      <c r="E17" s="6"/>
      <c r="F17" s="6"/>
      <c r="G17" s="6"/>
      <c r="H17" s="6"/>
      <c r="I17" s="6"/>
      <c r="J17" s="6"/>
      <c r="K17" s="6"/>
      <c r="L17" s="6"/>
    </row>
    <row r="18" spans="1:12" ht="39" customHeight="1">
      <c r="A18" s="36"/>
      <c r="B18" s="37"/>
      <c r="C18" s="38"/>
      <c r="D18" s="26"/>
      <c r="E18" s="26"/>
      <c r="F18" s="26"/>
      <c r="G18" s="26"/>
      <c r="H18" s="26"/>
      <c r="I18" s="26"/>
      <c r="J18" s="26"/>
      <c r="K18" s="26"/>
      <c r="L18" s="27"/>
    </row>
    <row r="19" spans="1:12" ht="39" customHeight="1">
      <c r="A19" s="22"/>
      <c r="B19" s="23" t="s">
        <v>55</v>
      </c>
      <c r="C19" s="24" t="s">
        <v>57</v>
      </c>
      <c r="D19" s="24" t="s">
        <v>56</v>
      </c>
      <c r="E19" s="32"/>
      <c r="F19" s="32"/>
      <c r="G19" s="32"/>
      <c r="H19" s="32"/>
      <c r="I19" s="32"/>
      <c r="J19" s="32"/>
      <c r="K19" s="32"/>
      <c r="L19" s="35"/>
    </row>
    <row r="20" spans="1:12" ht="39" customHeight="1">
      <c r="A20" s="7" t="s">
        <v>54</v>
      </c>
      <c r="B20" s="34"/>
      <c r="C20" s="28">
        <f>20100000*5/100</f>
        <v>1005000</v>
      </c>
      <c r="D20" s="33">
        <f>C20*B20</f>
        <v>0</v>
      </c>
      <c r="E20" s="25"/>
      <c r="F20" s="26"/>
      <c r="G20" s="26"/>
      <c r="H20" s="26"/>
      <c r="I20" s="26"/>
      <c r="J20" s="26"/>
      <c r="K20" s="26"/>
      <c r="L20" s="27"/>
    </row>
    <row r="21" spans="1:12" ht="39" customHeight="1">
      <c r="A21" s="96" t="s">
        <v>58</v>
      </c>
      <c r="B21" s="96"/>
      <c r="C21" s="96"/>
      <c r="D21" s="30"/>
      <c r="E21" s="30"/>
      <c r="F21" s="39"/>
      <c r="G21" s="30"/>
      <c r="H21" s="30"/>
      <c r="I21" s="30"/>
      <c r="J21" s="30"/>
      <c r="K21" s="30"/>
      <c r="L21" s="30"/>
    </row>
    <row r="22" spans="1:12" ht="39" customHeight="1">
      <c r="A22" s="29"/>
      <c r="B22" s="30"/>
      <c r="C22" s="31"/>
      <c r="D22" s="30"/>
      <c r="E22" s="30"/>
      <c r="F22" s="30"/>
      <c r="G22" s="32"/>
      <c r="H22" s="32"/>
      <c r="I22" s="30"/>
      <c r="J22" s="30"/>
      <c r="K22" s="30"/>
      <c r="L22" s="30"/>
    </row>
    <row r="23" spans="1:12">
      <c r="A23" s="4" t="s">
        <v>8</v>
      </c>
      <c r="B23" s="4"/>
      <c r="C23" s="4" t="s">
        <v>3</v>
      </c>
      <c r="D23" s="4"/>
      <c r="E23" s="4"/>
      <c r="F23" s="4"/>
      <c r="G23" s="99"/>
      <c r="H23" s="99"/>
      <c r="I23" s="15"/>
      <c r="J23" s="4"/>
      <c r="K23" s="4"/>
    </row>
    <row r="24" spans="1:12" ht="15.75">
      <c r="A24" s="97" t="s">
        <v>11</v>
      </c>
      <c r="B24" s="97"/>
      <c r="C24" s="97"/>
      <c r="G24" s="98"/>
      <c r="H24" s="98"/>
      <c r="I24" s="16"/>
    </row>
    <row r="25" spans="1:12" ht="15" customHeight="1">
      <c r="A25" s="3" t="s">
        <v>4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2">
      <c r="A26" s="1"/>
      <c r="B26" s="1"/>
    </row>
    <row r="27" spans="1:12" ht="15" customHeight="1">
      <c r="A27" s="1"/>
      <c r="B27" s="1"/>
    </row>
    <row r="28" spans="1:12">
      <c r="A28" s="1"/>
      <c r="B28" s="1"/>
    </row>
    <row r="29" spans="1:12">
      <c r="A29" s="1"/>
      <c r="B29" s="1"/>
    </row>
    <row r="30" spans="1:12">
      <c r="A30" s="1"/>
      <c r="B30" s="1"/>
    </row>
    <row r="31" spans="1:12">
      <c r="A31" s="1"/>
      <c r="B31" s="1"/>
    </row>
    <row r="32" spans="1:12" ht="15" customHeight="1">
      <c r="A32" s="1"/>
      <c r="B32" s="1"/>
    </row>
    <row r="33" spans="1:2">
      <c r="A33" s="1"/>
      <c r="B33" s="1"/>
    </row>
    <row r="34" spans="1:2" ht="15" customHeight="1">
      <c r="A34" s="1"/>
      <c r="B34" s="1"/>
    </row>
    <row r="35" spans="1:2">
      <c r="A35" s="1"/>
      <c r="B35" s="1"/>
    </row>
    <row r="36" spans="1:2">
      <c r="A36" s="1"/>
      <c r="B36" s="1"/>
    </row>
    <row r="37" spans="1:2">
      <c r="A37" s="1"/>
      <c r="B37" s="1"/>
    </row>
    <row r="38" spans="1:2">
      <c r="A38" s="1"/>
      <c r="B38" s="1"/>
    </row>
    <row r="39" spans="1:2">
      <c r="A39" s="1"/>
      <c r="B39" s="1"/>
    </row>
    <row r="40" spans="1:2">
      <c r="A40" s="1"/>
      <c r="B40" s="1"/>
    </row>
    <row r="41" spans="1:2">
      <c r="A41" s="1"/>
      <c r="B41" s="1"/>
    </row>
    <row r="42" spans="1:2">
      <c r="A42" s="1"/>
      <c r="B42" s="1"/>
    </row>
    <row r="43" spans="1:2">
      <c r="A43" s="1"/>
      <c r="B43" s="1"/>
    </row>
    <row r="44" spans="1:2">
      <c r="A44" s="1"/>
      <c r="B44" s="1"/>
    </row>
    <row r="45" spans="1:2">
      <c r="A45" s="1"/>
      <c r="B45" s="1"/>
    </row>
    <row r="46" spans="1:2">
      <c r="A46" s="1"/>
      <c r="B46" s="1"/>
    </row>
    <row r="47" spans="1:2">
      <c r="A47" s="1"/>
      <c r="B47" s="1"/>
    </row>
    <row r="48" spans="1:2">
      <c r="A48" s="1"/>
      <c r="B48" s="1"/>
    </row>
    <row r="49" spans="1:2">
      <c r="A49" s="1"/>
      <c r="B49" s="1"/>
    </row>
    <row r="50" spans="1:2">
      <c r="A50" s="1"/>
      <c r="B50" s="1"/>
    </row>
    <row r="51" spans="1:2">
      <c r="A51" s="1"/>
      <c r="B51" s="1"/>
    </row>
    <row r="52" spans="1:2">
      <c r="A52" s="1"/>
      <c r="B52" s="1"/>
    </row>
    <row r="53" spans="1:2">
      <c r="A53" s="1"/>
      <c r="B53" s="1"/>
    </row>
    <row r="54" spans="1:2">
      <c r="A54" s="1"/>
      <c r="B54" s="1"/>
    </row>
    <row r="55" spans="1:2">
      <c r="A55" s="1"/>
      <c r="B55" s="1"/>
    </row>
    <row r="56" spans="1:2">
      <c r="A56" s="1"/>
      <c r="B56" s="1"/>
    </row>
    <row r="57" spans="1:2">
      <c r="A57" s="1"/>
      <c r="B57" s="1"/>
    </row>
    <row r="58" spans="1:2">
      <c r="A58" s="1"/>
      <c r="B58" s="1"/>
    </row>
    <row r="59" spans="1:2">
      <c r="A59" s="1"/>
      <c r="B59" s="1"/>
    </row>
    <row r="60" spans="1:2">
      <c r="A60" s="1"/>
      <c r="B60" s="1"/>
    </row>
    <row r="61" spans="1:2">
      <c r="A61" s="1"/>
      <c r="B61" s="1"/>
    </row>
    <row r="62" spans="1:2">
      <c r="A62" s="1"/>
      <c r="B62" s="1"/>
    </row>
    <row r="63" spans="1:2">
      <c r="A63" s="1"/>
      <c r="B63" s="1"/>
    </row>
    <row r="64" spans="1:2">
      <c r="A64" s="1"/>
      <c r="B64" s="1"/>
    </row>
    <row r="65" spans="1:2">
      <c r="A65" s="1"/>
      <c r="B65" s="1"/>
    </row>
    <row r="66" spans="1:2">
      <c r="A66" s="1"/>
      <c r="B66" s="1"/>
    </row>
    <row r="67" spans="1:2">
      <c r="A67" s="1"/>
      <c r="B67" s="1"/>
    </row>
    <row r="68" spans="1:2">
      <c r="A68" s="1"/>
      <c r="B68" s="1"/>
    </row>
    <row r="69" spans="1:2">
      <c r="A69" s="1"/>
      <c r="B69" s="1"/>
    </row>
    <row r="70" spans="1:2">
      <c r="A70" s="1"/>
      <c r="B70" s="1"/>
    </row>
    <row r="71" spans="1:2">
      <c r="A71" s="1"/>
      <c r="B71" s="1"/>
    </row>
    <row r="72" spans="1:2">
      <c r="A72" s="1"/>
      <c r="B72" s="1"/>
    </row>
    <row r="73" spans="1:2">
      <c r="A73" s="1"/>
      <c r="B73" s="1"/>
    </row>
    <row r="74" spans="1:2">
      <c r="A74" s="1"/>
      <c r="B74" s="1"/>
    </row>
    <row r="75" spans="1:2">
      <c r="A75" s="1"/>
      <c r="B75" s="1"/>
    </row>
    <row r="76" spans="1:2">
      <c r="A76" s="1"/>
      <c r="B76" s="1"/>
    </row>
    <row r="77" spans="1:2">
      <c r="A77" s="1"/>
      <c r="B77" s="1"/>
    </row>
    <row r="78" spans="1:2">
      <c r="A78" s="1"/>
      <c r="B78" s="1"/>
    </row>
    <row r="79" spans="1:2">
      <c r="A79" s="1"/>
      <c r="B79" s="1"/>
    </row>
    <row r="80" spans="1:2">
      <c r="A80" s="1"/>
      <c r="B80" s="1"/>
    </row>
    <row r="81" spans="1:2">
      <c r="A81" s="1"/>
      <c r="B81" s="1"/>
    </row>
    <row r="82" spans="1:2">
      <c r="A82" s="1"/>
      <c r="B82" s="1"/>
    </row>
    <row r="83" spans="1:2">
      <c r="A83" s="1"/>
      <c r="B83" s="1"/>
    </row>
    <row r="84" spans="1:2">
      <c r="A84" s="1"/>
      <c r="B84" s="1"/>
    </row>
    <row r="85" spans="1:2">
      <c r="A85" s="1"/>
      <c r="B85" s="1"/>
    </row>
    <row r="86" spans="1:2">
      <c r="A86" s="1"/>
      <c r="B86" s="1"/>
    </row>
    <row r="87" spans="1:2">
      <c r="A87" s="1"/>
      <c r="B87" s="1"/>
    </row>
    <row r="88" spans="1:2">
      <c r="A88" s="1"/>
      <c r="B88" s="1"/>
    </row>
    <row r="89" spans="1:2">
      <c r="A89" s="1"/>
      <c r="B89" s="1"/>
    </row>
    <row r="90" spans="1:2">
      <c r="A90" s="1"/>
      <c r="B90" s="1"/>
    </row>
    <row r="91" spans="1:2">
      <c r="A91" s="1"/>
      <c r="B91" s="1"/>
    </row>
    <row r="92" spans="1:2">
      <c r="A92" s="1"/>
      <c r="B92" s="1"/>
    </row>
    <row r="93" spans="1:2">
      <c r="A93" s="1"/>
      <c r="B93" s="1"/>
    </row>
    <row r="94" spans="1:2">
      <c r="A94" s="1"/>
      <c r="B94" s="1"/>
    </row>
    <row r="95" spans="1:2">
      <c r="A95" s="1"/>
      <c r="B95" s="1"/>
    </row>
    <row r="96" spans="1:2">
      <c r="A96" s="1"/>
      <c r="B96" s="1"/>
    </row>
    <row r="97" spans="1:2">
      <c r="A97" s="1"/>
      <c r="B97" s="1"/>
    </row>
    <row r="98" spans="1:2">
      <c r="A98" s="1"/>
      <c r="B98" s="1"/>
    </row>
    <row r="99" spans="1:2">
      <c r="A99" s="1"/>
      <c r="B99" s="1"/>
    </row>
    <row r="100" spans="1:2">
      <c r="A100" s="1"/>
      <c r="B100" s="1"/>
    </row>
    <row r="101" spans="1:2">
      <c r="A101" s="1"/>
      <c r="B101" s="1"/>
    </row>
    <row r="102" spans="1:2">
      <c r="A102" s="1"/>
      <c r="B102" s="1"/>
    </row>
    <row r="103" spans="1:2">
      <c r="A103" s="1"/>
      <c r="B103" s="1"/>
    </row>
    <row r="104" spans="1:2">
      <c r="A104" s="1"/>
      <c r="B104" s="1"/>
    </row>
    <row r="105" spans="1:2">
      <c r="A105" s="1"/>
      <c r="B105" s="1"/>
    </row>
    <row r="106" spans="1:2">
      <c r="A106" s="1"/>
      <c r="B106" s="1"/>
    </row>
    <row r="107" spans="1:2">
      <c r="A107" s="1"/>
      <c r="B107" s="1"/>
    </row>
    <row r="108" spans="1:2">
      <c r="A108" s="1"/>
      <c r="B108" s="1"/>
    </row>
    <row r="109" spans="1:2">
      <c r="A109" s="1"/>
      <c r="B109" s="1"/>
    </row>
    <row r="110" spans="1:2">
      <c r="A110" s="1"/>
      <c r="B110" s="1"/>
    </row>
    <row r="111" spans="1:2">
      <c r="A111" s="1"/>
      <c r="B111" s="1"/>
    </row>
    <row r="112" spans="1:2">
      <c r="A112" s="1"/>
      <c r="B112" s="1"/>
    </row>
    <row r="113" spans="1:2">
      <c r="A113" s="1"/>
      <c r="B113" s="1"/>
    </row>
    <row r="114" spans="1:2">
      <c r="A114" s="1"/>
      <c r="B114" s="1"/>
    </row>
    <row r="115" spans="1:2">
      <c r="A115" s="1"/>
      <c r="B115" s="1"/>
    </row>
    <row r="116" spans="1:2">
      <c r="A116" s="1"/>
      <c r="B116" s="1"/>
    </row>
    <row r="117" spans="1:2">
      <c r="A117" s="1"/>
      <c r="B117" s="1"/>
    </row>
    <row r="118" spans="1:2">
      <c r="A118" s="1"/>
      <c r="B118" s="1"/>
    </row>
    <row r="119" spans="1:2">
      <c r="A119" s="1"/>
      <c r="B119" s="1"/>
    </row>
    <row r="120" spans="1:2">
      <c r="A120" s="1"/>
      <c r="B120" s="1"/>
    </row>
    <row r="121" spans="1:2">
      <c r="A121" s="1"/>
      <c r="B121" s="1"/>
    </row>
    <row r="122" spans="1:2">
      <c r="A122" s="1"/>
      <c r="B122" s="1"/>
    </row>
    <row r="123" spans="1:2">
      <c r="A123" s="1"/>
      <c r="B123" s="1"/>
    </row>
    <row r="124" spans="1:2">
      <c r="A124" s="1"/>
      <c r="B124" s="1"/>
    </row>
    <row r="125" spans="1:2">
      <c r="A125" s="1"/>
      <c r="B125" s="1"/>
    </row>
    <row r="126" spans="1:2">
      <c r="A126" s="1"/>
      <c r="B126" s="1"/>
    </row>
    <row r="127" spans="1:2">
      <c r="A127" s="1"/>
      <c r="B127" s="1"/>
    </row>
    <row r="128" spans="1:2">
      <c r="A128" s="1"/>
      <c r="B128" s="1"/>
    </row>
    <row r="129" spans="1:2">
      <c r="A129" s="1"/>
      <c r="B129" s="1"/>
    </row>
    <row r="130" spans="1:2">
      <c r="A130" s="1"/>
      <c r="B130" s="1"/>
    </row>
    <row r="131" spans="1:2">
      <c r="A131" s="1"/>
      <c r="B131" s="1"/>
    </row>
    <row r="132" spans="1:2">
      <c r="A132" s="1"/>
      <c r="B132" s="1"/>
    </row>
    <row r="133" spans="1:2">
      <c r="A133" s="1"/>
      <c r="B133" s="1"/>
    </row>
    <row r="134" spans="1:2">
      <c r="A134" s="1"/>
      <c r="B134" s="1"/>
    </row>
    <row r="135" spans="1:2">
      <c r="A135" s="1"/>
      <c r="B135" s="1"/>
    </row>
    <row r="136" spans="1:2">
      <c r="A136" s="1"/>
      <c r="B136" s="1"/>
    </row>
    <row r="137" spans="1:2">
      <c r="A137" s="1"/>
      <c r="B137" s="1"/>
    </row>
    <row r="138" spans="1:2">
      <c r="A138" s="1"/>
      <c r="B138" s="1"/>
    </row>
    <row r="139" spans="1:2">
      <c r="A139" s="1"/>
      <c r="B139" s="1"/>
    </row>
    <row r="140" spans="1:2">
      <c r="A140" s="1"/>
      <c r="B140" s="1"/>
    </row>
    <row r="141" spans="1:2">
      <c r="A141" s="1"/>
      <c r="B141" s="1"/>
    </row>
    <row r="142" spans="1:2">
      <c r="A142" s="1"/>
      <c r="B142" s="1"/>
    </row>
    <row r="143" spans="1:2">
      <c r="A143" s="1"/>
      <c r="B143" s="1"/>
    </row>
    <row r="144" spans="1:2">
      <c r="A144" s="1"/>
      <c r="B144" s="1"/>
    </row>
    <row r="145" spans="1:2">
      <c r="A145" s="1"/>
      <c r="B145" s="1"/>
    </row>
    <row r="146" spans="1:2">
      <c r="A146" s="1"/>
      <c r="B146" s="1"/>
    </row>
    <row r="147" spans="1:2">
      <c r="A147" s="1"/>
      <c r="B147" s="1"/>
    </row>
    <row r="148" spans="1:2">
      <c r="A148" s="1"/>
      <c r="B148" s="1"/>
    </row>
    <row r="149" spans="1:2">
      <c r="A149" s="1"/>
      <c r="B149" s="1"/>
    </row>
    <row r="150" spans="1:2">
      <c r="A150" s="1"/>
      <c r="B150" s="1"/>
    </row>
    <row r="151" spans="1:2">
      <c r="A151" s="1"/>
      <c r="B151" s="1"/>
    </row>
    <row r="152" spans="1:2">
      <c r="A152" s="1"/>
      <c r="B152" s="1"/>
    </row>
    <row r="153" spans="1:2">
      <c r="A153" s="1"/>
      <c r="B153" s="1"/>
    </row>
    <row r="154" spans="1:2">
      <c r="A154" s="1"/>
      <c r="B154" s="1"/>
    </row>
    <row r="155" spans="1:2">
      <c r="A155" s="1"/>
      <c r="B155" s="1"/>
    </row>
    <row r="156" spans="1:2">
      <c r="A156" s="1"/>
      <c r="B156" s="1"/>
    </row>
    <row r="157" spans="1:2">
      <c r="A157" s="1"/>
      <c r="B157" s="1"/>
    </row>
    <row r="158" spans="1:2">
      <c r="A158" s="1"/>
      <c r="B158" s="1"/>
    </row>
    <row r="159" spans="1:2">
      <c r="A159" s="1"/>
      <c r="B159" s="1"/>
    </row>
    <row r="160" spans="1:2">
      <c r="A160" s="1"/>
      <c r="B160" s="1"/>
    </row>
    <row r="161" spans="1:2">
      <c r="A161" s="1"/>
      <c r="B161" s="1"/>
    </row>
    <row r="162" spans="1:2">
      <c r="A162" s="1"/>
      <c r="B162" s="1"/>
    </row>
    <row r="163" spans="1:2">
      <c r="A163" s="1"/>
      <c r="B163" s="1"/>
    </row>
    <row r="164" spans="1:2">
      <c r="A164" s="1"/>
      <c r="B164" s="1"/>
    </row>
    <row r="165" spans="1:2">
      <c r="A165" s="1"/>
      <c r="B165" s="1"/>
    </row>
    <row r="166" spans="1:2">
      <c r="A166" s="1"/>
      <c r="B166" s="1"/>
    </row>
    <row r="167" spans="1:2">
      <c r="A167" s="1"/>
      <c r="B167" s="1"/>
    </row>
    <row r="168" spans="1:2">
      <c r="A168" s="1"/>
      <c r="B168" s="1"/>
    </row>
    <row r="169" spans="1:2">
      <c r="A169" s="1"/>
      <c r="B169" s="1"/>
    </row>
    <row r="170" spans="1:2">
      <c r="A170" s="1"/>
      <c r="B170" s="1"/>
    </row>
    <row r="171" spans="1:2">
      <c r="A171" s="1"/>
      <c r="B171" s="1"/>
    </row>
    <row r="172" spans="1:2">
      <c r="A172" s="1"/>
      <c r="B172" s="1"/>
    </row>
    <row r="173" spans="1:2">
      <c r="A173" s="1"/>
      <c r="B173" s="1"/>
    </row>
    <row r="174" spans="1:2">
      <c r="A174" s="1"/>
      <c r="B174" s="1"/>
    </row>
    <row r="175" spans="1:2">
      <c r="A175" s="1"/>
      <c r="B175" s="1"/>
    </row>
    <row r="176" spans="1:2">
      <c r="A176" s="1"/>
      <c r="B176" s="1"/>
    </row>
    <row r="177" spans="1:2">
      <c r="A177" s="1"/>
      <c r="B177" s="1"/>
    </row>
    <row r="178" spans="1:2">
      <c r="A178" s="1"/>
      <c r="B178" s="1"/>
    </row>
    <row r="179" spans="1:2">
      <c r="A179" s="1"/>
      <c r="B179" s="1"/>
    </row>
    <row r="180" spans="1:2">
      <c r="A180" s="1"/>
      <c r="B180" s="1"/>
    </row>
    <row r="181" spans="1:2">
      <c r="A181" s="1"/>
      <c r="B181" s="1"/>
    </row>
    <row r="182" spans="1:2">
      <c r="A182" s="1"/>
      <c r="B182" s="1"/>
    </row>
    <row r="183" spans="1:2">
      <c r="A183" s="1"/>
      <c r="B183" s="1"/>
    </row>
    <row r="184" spans="1:2">
      <c r="A184" s="1"/>
      <c r="B184" s="1"/>
    </row>
    <row r="185" spans="1:2">
      <c r="A185" s="1"/>
      <c r="B185" s="1"/>
    </row>
    <row r="186" spans="1:2">
      <c r="A186" s="1"/>
      <c r="B186" s="1"/>
    </row>
    <row r="187" spans="1:2">
      <c r="A187" s="1"/>
      <c r="B187" s="1"/>
    </row>
    <row r="188" spans="1:2">
      <c r="A188" s="1"/>
      <c r="B188" s="1"/>
    </row>
    <row r="189" spans="1:2">
      <c r="A189" s="1"/>
      <c r="B189" s="1"/>
    </row>
  </sheetData>
  <mergeCells count="24">
    <mergeCell ref="J15:L15"/>
    <mergeCell ref="A15:A16"/>
    <mergeCell ref="A21:C21"/>
    <mergeCell ref="A24:C24"/>
    <mergeCell ref="G24:H24"/>
    <mergeCell ref="G23:H23"/>
    <mergeCell ref="C15:C16"/>
    <mergeCell ref="B15:B16"/>
    <mergeCell ref="G15:I15"/>
    <mergeCell ref="D15:F15"/>
    <mergeCell ref="A14:L14"/>
    <mergeCell ref="A8:L8"/>
    <mergeCell ref="A9:L9"/>
    <mergeCell ref="A11:L11"/>
    <mergeCell ref="A12:L12"/>
    <mergeCell ref="A13:L13"/>
    <mergeCell ref="A10:L10"/>
    <mergeCell ref="A1:A3"/>
    <mergeCell ref="A4:L4"/>
    <mergeCell ref="A5:L5"/>
    <mergeCell ref="A6:L7"/>
    <mergeCell ref="C1:L1"/>
    <mergeCell ref="C2:L2"/>
    <mergeCell ref="C3:L3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Арм</vt:lpstr>
      <vt:lpstr>Рус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lastPrinted>2014-12-23T13:40:58Z</cp:lastPrinted>
  <dcterms:created xsi:type="dcterms:W3CDTF">2014-01-30T11:21:01Z</dcterms:created>
  <dcterms:modified xsi:type="dcterms:W3CDTF">2015-01-15T12:12:31Z</dcterms:modified>
</cp:coreProperties>
</file>